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a_SV\Desktop\09.2025\Расчет\"/>
    </mc:Choice>
  </mc:AlternateContent>
  <bookViews>
    <workbookView xWindow="480" yWindow="90" windowWidth="23250" windowHeight="13110"/>
  </bookViews>
  <sheets>
    <sheet name="1" sheetId="1" r:id="rId1"/>
  </sheets>
  <definedNames>
    <definedName name="_xlnm.Print_Titles" localSheetId="0">'1'!$17:$17</definedName>
  </definedNames>
  <calcPr calcId="152511" refMode="R1C1"/>
</workbook>
</file>

<file path=xl/calcChain.xml><?xml version="1.0" encoding="utf-8"?>
<calcChain xmlns="http://schemas.openxmlformats.org/spreadsheetml/2006/main">
  <c r="G24" i="1" l="1"/>
  <c r="G30" i="1" l="1"/>
  <c r="I30" i="1" l="1"/>
  <c r="G19" i="1" l="1"/>
  <c r="G20" i="1" l="1"/>
  <c r="G64" i="1" l="1"/>
  <c r="G59" i="1"/>
  <c r="G54" i="1"/>
  <c r="G49" i="1"/>
  <c r="G44" i="1"/>
  <c r="E40" i="1"/>
  <c r="G40" i="1" s="1"/>
  <c r="G42" i="1" s="1"/>
  <c r="G21" i="1" l="1"/>
  <c r="G22" i="1" s="1"/>
  <c r="G45" i="1"/>
  <c r="G65" i="1"/>
  <c r="G60" i="1"/>
  <c r="G55" i="1"/>
  <c r="G50" i="1"/>
  <c r="G41" i="1"/>
  <c r="G31" i="1" l="1"/>
  <c r="G32" i="1" s="1"/>
  <c r="G33" i="1" s="1"/>
  <c r="G25" i="1"/>
  <c r="G26" i="1" s="1"/>
  <c r="G27" i="1" s="1"/>
  <c r="G46" i="1"/>
  <c r="G47" i="1" s="1"/>
  <c r="G61" i="1"/>
  <c r="G62" i="1" s="1"/>
  <c r="G51" i="1"/>
  <c r="G52" i="1" s="1"/>
  <c r="G56" i="1"/>
  <c r="G57" i="1" s="1"/>
  <c r="G66" i="1"/>
  <c r="G67" i="1" s="1"/>
</calcChain>
</file>

<file path=xl/sharedStrings.xml><?xml version="1.0" encoding="utf-8"?>
<sst xmlns="http://schemas.openxmlformats.org/spreadsheetml/2006/main" count="68" uniqueCount="49">
  <si>
    <t xml:space="preserve">УТВЕРЖДАЮ </t>
  </si>
  <si>
    <t>СОГЛАСОВАНО</t>
  </si>
  <si>
    <t>___________________//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</si>
  <si>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</si>
  <si>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</si>
  <si>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</si>
  <si>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</si>
  <si>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</si>
  <si>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</si>
  <si>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</si>
  <si>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</si>
  <si>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</si>
  <si>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</si>
  <si>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</si>
  <si>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</si>
  <si>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</si>
  <si>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</si>
  <si>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</si>
  <si>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</si>
  <si>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</si>
  <si>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</si>
  <si>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</si>
  <si>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</si>
  <si>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</si>
  <si>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</si>
  <si>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</si>
  <si>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</si>
  <si>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</si>
  <si>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</si>
  <si>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</si>
  <si>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</si>
  <si>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</si>
  <si>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</si>
  <si>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</si>
  <si>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</si>
  <si>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(Липецкая обл.):   Ц1-91-1: В - 1,09</t>
  </si>
  <si>
    <t>Генеральный директор ООО "Первая сетевая компания"</t>
  </si>
  <si>
    <t>___________________// А.В. Кирпич</t>
  </si>
  <si>
    <t>Кол-во</t>
  </si>
  <si>
    <t>1 яч.</t>
  </si>
  <si>
    <t xml:space="preserve">Индекс-дефлятор на 2025 год </t>
  </si>
  <si>
    <t xml:space="preserve">  Итого с дефлятором на 2025 год</t>
  </si>
  <si>
    <t>Индекс-дефлятор на 2027 год</t>
  </si>
  <si>
    <t>Стоимость работ, тыс. руб.</t>
  </si>
  <si>
    <t>Цена за единицу, тыс. руб.</t>
  </si>
  <si>
    <t>Реконструкция ТП 10(6)/0,4 кВ СНТ</t>
  </si>
  <si>
    <t>УНЦ КТП мачтового (шкафного, столбового) типа с одним трансформатором 6 - 20 кВ</t>
  </si>
  <si>
    <t>УНЦ Э2-07</t>
  </si>
  <si>
    <t xml:space="preserve">  Итого с дефлятором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</si>
</sst>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8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20" fillId="0" borderId="4" xfId="0" applyFont="1" applyBorder="1" applyAlignment="1">
      <alignment horizontal="justify" vertical="center"/>
    </xf>
    <xf numFmtId="0" fontId="6" fillId="0" borderId="4" xfId="1" applyFont="1" applyBorder="1"/>
    <xf numFmtId="164" fontId="17" fillId="2" borderId="13" xfId="0" applyNumberFormat="1" applyFont="1" applyFill="1" applyBorder="1" applyAlignment="1">
      <alignment horizontal="center" vertical="center" wrapText="1"/>
    </xf>
    <xf numFmtId="164" fontId="18" fillId="0" borderId="10" xfId="1" applyNumberFormat="1" applyFont="1" applyBorder="1" applyAlignment="1">
      <alignment horizontal="center" vertical="center"/>
    </xf>
    <xf numFmtId="164" fontId="18" fillId="0" borderId="11" xfId="1" applyNumberFormat="1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W69"/>
  <sheetViews>
    <sheetView showGridLines="0" tabSelected="1" zoomScaleNormal="100" workbookViewId="0">
      <selection activeCell="D5" sqref="D5"/>
    </sheetView>
  </sheetViews>
  <sheetFormatPr defaultColWidth="9.140625" defaultRowHeight="12.75" x14ac:dyDescent="0.2"/>
  <cols>
    <col min="1" max="1" width="12.42578125" style="6" bestFit="1" customWidth="1"/>
    <col min="2" max="2" width="39.42578125" style="6" customWidth="1"/>
    <col min="3" max="3" width="17" style="6" customWidth="1"/>
    <col min="4" max="4" width="14.28515625" style="6" customWidth="1"/>
    <col min="5" max="5" width="8.140625" style="6" customWidth="1"/>
    <col min="6" max="6" width="25.5703125" style="6" customWidth="1"/>
    <col min="7" max="7" width="17.7109375" style="6" customWidth="1"/>
    <col min="8" max="8" width="10.5703125" style="6" bestFit="1" customWidth="1"/>
    <col min="9" max="12" width="9.140625" style="6"/>
    <col min="13" max="13" width="12.42578125" style="6" hidden="1" customWidth="1"/>
    <col min="14" max="17" width="0" style="6" hidden="1" customWidth="1"/>
    <col min="18" max="16384" width="9.140625" style="6"/>
  </cols>
  <sheetData>
    <row r="1" spans="1:12" ht="18.75" x14ac:dyDescent="0.3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.75" x14ac:dyDescent="0.3">
      <c r="A2" s="7" t="s">
        <v>36</v>
      </c>
      <c r="B2" s="3"/>
      <c r="C2" s="3"/>
      <c r="D2" s="3"/>
      <c r="E2" s="3"/>
      <c r="F2" s="4"/>
      <c r="G2" s="2"/>
      <c r="H2" s="8" t="s">
        <v>2</v>
      </c>
    </row>
    <row r="3" spans="1:12" ht="18.75" x14ac:dyDescent="0.3">
      <c r="A3" s="7"/>
      <c r="B3" s="9"/>
      <c r="C3" s="9"/>
      <c r="D3" s="3"/>
      <c r="E3" s="3"/>
      <c r="F3" s="10"/>
      <c r="G3" s="11"/>
      <c r="H3" s="10"/>
    </row>
    <row r="4" spans="1:12" ht="18.75" x14ac:dyDescent="0.3">
      <c r="A4" s="12" t="s">
        <v>37</v>
      </c>
      <c r="B4" s="12"/>
      <c r="C4" s="12"/>
      <c r="D4" s="3"/>
      <c r="E4" s="3"/>
      <c r="F4" s="10"/>
      <c r="G4" s="11"/>
      <c r="H4" s="13" t="s">
        <v>31</v>
      </c>
    </row>
    <row r="5" spans="1:12" ht="15.75" x14ac:dyDescent="0.25">
      <c r="A5" s="14" t="s">
        <v>31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0.25" x14ac:dyDescent="0.2">
      <c r="A8" s="85" t="s">
        <v>3</v>
      </c>
      <c r="B8" s="85"/>
      <c r="C8" s="85"/>
      <c r="D8" s="85"/>
      <c r="E8" s="85"/>
      <c r="F8" s="85"/>
      <c r="G8" s="85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">
      <c r="A10" s="86" t="s">
        <v>45</v>
      </c>
      <c r="B10" s="86"/>
      <c r="C10" s="86"/>
      <c r="D10" s="86"/>
      <c r="E10" s="86"/>
      <c r="F10" s="86"/>
      <c r="G10" s="86"/>
      <c r="H10" s="24"/>
      <c r="I10" s="24"/>
    </row>
    <row r="11" spans="1:12" x14ac:dyDescent="0.2">
      <c r="A11" s="25"/>
      <c r="B11" s="87" t="s">
        <v>4</v>
      </c>
      <c r="C11" s="87"/>
      <c r="D11" s="87"/>
      <c r="E11" s="87"/>
      <c r="F11" s="87"/>
      <c r="G11" s="87"/>
      <c r="H11" s="26"/>
      <c r="I11" s="26"/>
    </row>
    <row r="12" spans="1:12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">
      <c r="A14" s="28" t="s">
        <v>33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">
      <c r="A15" s="76" t="s">
        <v>5</v>
      </c>
      <c r="B15" s="76" t="s">
        <v>6</v>
      </c>
      <c r="C15" s="76" t="s">
        <v>7</v>
      </c>
      <c r="D15" s="76" t="s">
        <v>8</v>
      </c>
      <c r="E15" s="76" t="s">
        <v>38</v>
      </c>
      <c r="F15" s="76" t="s">
        <v>44</v>
      </c>
      <c r="G15" s="76" t="s">
        <v>43</v>
      </c>
    </row>
    <row r="16" spans="1:12" ht="36.75" customHeight="1" x14ac:dyDescent="0.2">
      <c r="A16" s="77"/>
      <c r="B16" s="77"/>
      <c r="C16" s="77"/>
      <c r="D16" s="77"/>
      <c r="E16" s="77"/>
      <c r="F16" s="77"/>
      <c r="G16" s="77"/>
    </row>
    <row r="17" spans="1:23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3" ht="15" x14ac:dyDescent="0.25">
      <c r="A18" s="78" t="s">
        <v>12</v>
      </c>
      <c r="B18" s="79"/>
      <c r="C18" s="79"/>
      <c r="D18" s="79"/>
      <c r="E18" s="79"/>
      <c r="F18" s="79"/>
      <c r="G18" s="80"/>
    </row>
    <row r="19" spans="1:23" s="32" customFormat="1" ht="49.15" customHeight="1" x14ac:dyDescent="0.25">
      <c r="A19" s="30">
        <v>1</v>
      </c>
      <c r="B19" s="61" t="s">
        <v>46</v>
      </c>
      <c r="C19" s="60" t="s">
        <v>47</v>
      </c>
      <c r="D19" s="30" t="s">
        <v>39</v>
      </c>
      <c r="E19" s="30">
        <v>1</v>
      </c>
      <c r="F19" s="31">
        <v>1512.7</v>
      </c>
      <c r="G19" s="31">
        <f t="shared" ref="G19" si="0">F19*E19</f>
        <v>1512.7</v>
      </c>
    </row>
    <row r="20" spans="1:23" s="37" customFormat="1" x14ac:dyDescent="0.2">
      <c r="A20" s="30"/>
      <c r="B20" s="34"/>
      <c r="C20" s="34"/>
      <c r="D20" s="35"/>
      <c r="E20" s="35"/>
      <c r="F20" s="36" t="s">
        <v>14</v>
      </c>
      <c r="G20" s="36">
        <f>SUM(G19:G19)</f>
        <v>1512.7</v>
      </c>
    </row>
    <row r="21" spans="1:23" ht="15.75" customHeight="1" x14ac:dyDescent="0.2">
      <c r="A21" s="81" t="s">
        <v>34</v>
      </c>
      <c r="B21" s="81"/>
      <c r="C21" s="81"/>
      <c r="D21" s="81"/>
      <c r="E21" s="81"/>
      <c r="F21" s="81"/>
      <c r="G21" s="38">
        <f>G20</f>
        <v>1512.7</v>
      </c>
    </row>
    <row r="22" spans="1:23" ht="27.75" customHeight="1" x14ac:dyDescent="0.2">
      <c r="A22" s="82" t="s">
        <v>35</v>
      </c>
      <c r="B22" s="83"/>
      <c r="C22" s="83"/>
      <c r="D22" s="83"/>
      <c r="E22" s="83"/>
      <c r="F22" s="84"/>
      <c r="G22" s="38">
        <f>G21*1.09</f>
        <v>1648.8430000000001</v>
      </c>
    </row>
    <row r="23" spans="1:23" x14ac:dyDescent="0.2">
      <c r="A23" s="39"/>
      <c r="B23" s="40"/>
      <c r="C23" s="40"/>
      <c r="D23" s="40"/>
      <c r="E23" s="40"/>
      <c r="F23" s="41"/>
      <c r="G23" s="38"/>
    </row>
    <row r="24" spans="1:23" ht="15.75" thickBot="1" x14ac:dyDescent="0.3">
      <c r="A24" s="71" t="s">
        <v>40</v>
      </c>
      <c r="B24" s="72"/>
      <c r="C24" s="72"/>
      <c r="D24" s="72"/>
      <c r="E24" s="72"/>
      <c r="F24" s="72"/>
      <c r="G24" s="42">
        <f>R26*S26</f>
        <v>1.1764216063677764</v>
      </c>
      <c r="M24" s="46" t="s">
        <v>32</v>
      </c>
      <c r="N24"/>
      <c r="O24"/>
      <c r="P24"/>
      <c r="Q24"/>
      <c r="R24"/>
    </row>
    <row r="25" spans="1:23" ht="15" thickBot="1" x14ac:dyDescent="0.25">
      <c r="A25" s="73" t="s">
        <v>41</v>
      </c>
      <c r="B25" s="74"/>
      <c r="C25" s="74"/>
      <c r="D25" s="74"/>
      <c r="E25" s="74"/>
      <c r="F25" s="75"/>
      <c r="G25" s="43">
        <f>G22*G24</f>
        <v>1939.7345307082635</v>
      </c>
      <c r="M25" s="47">
        <v>2019</v>
      </c>
      <c r="N25" s="47">
        <v>2020</v>
      </c>
      <c r="O25" s="48">
        <v>2021</v>
      </c>
      <c r="P25" s="48">
        <v>2022</v>
      </c>
      <c r="Q25" s="48">
        <v>2023</v>
      </c>
      <c r="R25" s="52">
        <v>2024</v>
      </c>
      <c r="S25" s="53">
        <v>2025</v>
      </c>
      <c r="T25" s="54">
        <v>2026</v>
      </c>
      <c r="U25" s="54">
        <v>2027</v>
      </c>
      <c r="V25" s="54">
        <v>2028</v>
      </c>
      <c r="W25" s="54">
        <v>2029</v>
      </c>
    </row>
    <row r="26" spans="1:23" ht="15" thickBot="1" x14ac:dyDescent="0.25">
      <c r="A26" s="71" t="s">
        <v>18</v>
      </c>
      <c r="B26" s="72"/>
      <c r="C26" s="72"/>
      <c r="D26" s="72"/>
      <c r="E26" s="72"/>
      <c r="F26" s="72"/>
      <c r="G26" s="43">
        <f>G25*0.2</f>
        <v>387.94690614165273</v>
      </c>
      <c r="M26" s="55">
        <v>106.8</v>
      </c>
      <c r="N26" s="55">
        <v>105.6</v>
      </c>
      <c r="O26" s="56">
        <v>104.9</v>
      </c>
      <c r="P26" s="56">
        <v>114.6</v>
      </c>
      <c r="Q26" s="49">
        <v>107</v>
      </c>
      <c r="R26" s="63">
        <v>1.0911350326220499</v>
      </c>
      <c r="S26" s="64">
        <v>1.07816317063964</v>
      </c>
      <c r="T26" s="65">
        <v>1.05262896868962</v>
      </c>
      <c r="U26" s="65">
        <v>1.0442089798934</v>
      </c>
      <c r="V26" s="65">
        <v>1.0442089798934</v>
      </c>
      <c r="W26" s="65">
        <v>1.0442089798934</v>
      </c>
    </row>
    <row r="27" spans="1:23" x14ac:dyDescent="0.2">
      <c r="A27" s="69" t="s">
        <v>19</v>
      </c>
      <c r="B27" s="70"/>
      <c r="C27" s="70"/>
      <c r="D27" s="70"/>
      <c r="E27" s="70"/>
      <c r="F27" s="70"/>
      <c r="G27" s="44">
        <f>G25+G26</f>
        <v>2327.6814368499163</v>
      </c>
    </row>
    <row r="28" spans="1:23" x14ac:dyDescent="0.2">
      <c r="A28" s="66"/>
      <c r="B28" s="67"/>
      <c r="C28" s="67"/>
      <c r="D28" s="67"/>
      <c r="E28" s="67"/>
      <c r="F28" s="68"/>
      <c r="G28" s="43"/>
    </row>
    <row r="29" spans="1:23" ht="25.15" customHeight="1" x14ac:dyDescent="0.2">
      <c r="A29" s="59">
        <v>2027</v>
      </c>
      <c r="B29" s="57"/>
      <c r="C29" s="57"/>
      <c r="D29" s="57"/>
      <c r="E29" s="57"/>
      <c r="F29" s="58"/>
      <c r="G29" s="43"/>
    </row>
    <row r="30" spans="1:23" ht="15.6" customHeight="1" x14ac:dyDescent="0.2">
      <c r="A30" s="71" t="s">
        <v>42</v>
      </c>
      <c r="B30" s="72"/>
      <c r="C30" s="72"/>
      <c r="D30" s="72"/>
      <c r="E30" s="72"/>
      <c r="F30" s="72"/>
      <c r="G30" s="62">
        <f>R26*S26*T26*U26</f>
        <v>1.2930810098072185</v>
      </c>
      <c r="I30" s="6">
        <f>1.053*1.079*1.054</f>
        <v>1.1975410979999999</v>
      </c>
    </row>
    <row r="31" spans="1:23" ht="18.600000000000001" customHeight="1" x14ac:dyDescent="0.2">
      <c r="A31" s="73" t="s">
        <v>48</v>
      </c>
      <c r="B31" s="74"/>
      <c r="C31" s="74"/>
      <c r="D31" s="74"/>
      <c r="E31" s="74"/>
      <c r="F31" s="75"/>
      <c r="G31" s="43">
        <f>G22*G30</f>
        <v>2132.0875714535637</v>
      </c>
    </row>
    <row r="32" spans="1:23" x14ac:dyDescent="0.2">
      <c r="A32" s="71" t="s">
        <v>18</v>
      </c>
      <c r="B32" s="72"/>
      <c r="C32" s="72"/>
      <c r="D32" s="72"/>
      <c r="E32" s="72"/>
      <c r="F32" s="72"/>
      <c r="G32" s="43">
        <f>G31*0.2</f>
        <v>426.41751429071275</v>
      </c>
    </row>
    <row r="33" spans="1:8" ht="16.899999999999999" customHeight="1" x14ac:dyDescent="0.2">
      <c r="A33" s="69" t="s">
        <v>19</v>
      </c>
      <c r="B33" s="70"/>
      <c r="C33" s="70"/>
      <c r="D33" s="70"/>
      <c r="E33" s="70"/>
      <c r="F33" s="70"/>
      <c r="G33" s="44">
        <f>G31+G32</f>
        <v>2558.5050857442766</v>
      </c>
      <c r="H33" s="45"/>
    </row>
    <row r="36" spans="1:8" ht="16.5" hidden="1" customHeight="1" x14ac:dyDescent="0.2">
      <c r="A36" s="76" t="s">
        <v>5</v>
      </c>
      <c r="B36" s="76" t="s">
        <v>6</v>
      </c>
      <c r="C36" s="76" t="s">
        <v>7</v>
      </c>
      <c r="D36" s="76" t="s">
        <v>8</v>
      </c>
      <c r="E36" s="76" t="s">
        <v>9</v>
      </c>
      <c r="F36" s="76" t="s">
        <v>10</v>
      </c>
      <c r="G36" s="76" t="s">
        <v>11</v>
      </c>
    </row>
    <row r="37" spans="1:8" ht="36.75" hidden="1" customHeight="1" x14ac:dyDescent="0.2">
      <c r="A37" s="77"/>
      <c r="B37" s="77"/>
      <c r="C37" s="77"/>
      <c r="D37" s="77"/>
      <c r="E37" s="77"/>
      <c r="F37" s="77"/>
      <c r="G37" s="77"/>
    </row>
    <row r="38" spans="1:8" ht="15" hidden="1" x14ac:dyDescent="0.25">
      <c r="A38" s="29">
        <v>1</v>
      </c>
      <c r="B38" s="29">
        <v>2</v>
      </c>
      <c r="C38" s="29">
        <v>3</v>
      </c>
      <c r="D38" s="29">
        <v>4</v>
      </c>
      <c r="E38" s="29">
        <v>5</v>
      </c>
      <c r="F38" s="29">
        <v>6</v>
      </c>
      <c r="G38" s="29">
        <v>7</v>
      </c>
    </row>
    <row r="39" spans="1:8" ht="15" hidden="1" x14ac:dyDescent="0.25">
      <c r="A39" s="78" t="s">
        <v>26</v>
      </c>
      <c r="B39" s="79"/>
      <c r="C39" s="79"/>
      <c r="D39" s="79"/>
      <c r="E39" s="79"/>
      <c r="F39" s="79"/>
      <c r="G39" s="80"/>
    </row>
    <row r="40" spans="1:8" ht="25.5" hidden="1" x14ac:dyDescent="0.2">
      <c r="A40" s="30">
        <v>3</v>
      </c>
      <c r="B40" s="33" t="s">
        <v>27</v>
      </c>
      <c r="C40" s="34" t="s">
        <v>28</v>
      </c>
      <c r="D40" s="35" t="s">
        <v>13</v>
      </c>
      <c r="E40" s="30" t="e">
        <f>#REF!</f>
        <v>#REF!</v>
      </c>
      <c r="F40" s="36">
        <v>611000</v>
      </c>
      <c r="G40" s="36" t="e">
        <f>F40*E40</f>
        <v>#REF!</v>
      </c>
    </row>
    <row r="41" spans="1:8" s="37" customFormat="1" hidden="1" x14ac:dyDescent="0.2">
      <c r="A41" s="30"/>
      <c r="B41" s="34"/>
      <c r="C41" s="34"/>
      <c r="D41" s="35"/>
      <c r="E41" s="35"/>
      <c r="F41" s="36" t="s">
        <v>14</v>
      </c>
      <c r="G41" s="36" t="e">
        <f>SUM(G37:G40)</f>
        <v>#REF!</v>
      </c>
    </row>
    <row r="42" spans="1:8" ht="15.75" hidden="1" customHeight="1" x14ac:dyDescent="0.2">
      <c r="A42" s="81" t="s">
        <v>15</v>
      </c>
      <c r="B42" s="81"/>
      <c r="C42" s="81"/>
      <c r="D42" s="81"/>
      <c r="E42" s="81"/>
      <c r="F42" s="81"/>
      <c r="G42" s="38" t="e">
        <f>G37+G38+G40</f>
        <v>#REF!</v>
      </c>
    </row>
    <row r="43" spans="1:8" hidden="1" x14ac:dyDescent="0.2">
      <c r="A43" s="39"/>
      <c r="B43" s="40"/>
      <c r="C43" s="40"/>
      <c r="D43" s="40"/>
      <c r="E43" s="40"/>
      <c r="F43" s="41"/>
      <c r="G43" s="38"/>
    </row>
    <row r="44" spans="1:8" hidden="1" x14ac:dyDescent="0.2">
      <c r="A44" s="71" t="s">
        <v>16</v>
      </c>
      <c r="B44" s="72"/>
      <c r="C44" s="72"/>
      <c r="D44" s="72"/>
      <c r="E44" s="72"/>
      <c r="F44" s="72"/>
      <c r="G44" s="42">
        <f>1.068*1.062*1.051</f>
        <v>1.192061016</v>
      </c>
    </row>
    <row r="45" spans="1:8" hidden="1" x14ac:dyDescent="0.2">
      <c r="A45" s="73" t="s">
        <v>17</v>
      </c>
      <c r="B45" s="74"/>
      <c r="C45" s="74"/>
      <c r="D45" s="74"/>
      <c r="E45" s="74"/>
      <c r="F45" s="75"/>
      <c r="G45" s="43" t="e">
        <f>G42*G44</f>
        <v>#REF!</v>
      </c>
    </row>
    <row r="46" spans="1:8" hidden="1" x14ac:dyDescent="0.2">
      <c r="A46" s="71" t="s">
        <v>18</v>
      </c>
      <c r="B46" s="72"/>
      <c r="C46" s="72"/>
      <c r="D46" s="72"/>
      <c r="E46" s="72"/>
      <c r="F46" s="72"/>
      <c r="G46" s="43" t="e">
        <f>G45*0.2</f>
        <v>#REF!</v>
      </c>
    </row>
    <row r="47" spans="1:8" hidden="1" x14ac:dyDescent="0.2">
      <c r="A47" s="69" t="s">
        <v>19</v>
      </c>
      <c r="B47" s="70"/>
      <c r="C47" s="70"/>
      <c r="D47" s="70"/>
      <c r="E47" s="70"/>
      <c r="F47" s="70"/>
      <c r="G47" s="44" t="e">
        <f>G45+G46</f>
        <v>#REF!</v>
      </c>
    </row>
    <row r="48" spans="1:8" hidden="1" x14ac:dyDescent="0.2">
      <c r="A48" s="66"/>
      <c r="B48" s="67"/>
      <c r="C48" s="67"/>
      <c r="D48" s="67"/>
      <c r="E48" s="67"/>
      <c r="F48" s="68"/>
      <c r="G48" s="43"/>
    </row>
    <row r="49" spans="1:8" hidden="1" x14ac:dyDescent="0.2">
      <c r="A49" s="71" t="s">
        <v>20</v>
      </c>
      <c r="B49" s="72"/>
      <c r="C49" s="72"/>
      <c r="D49" s="72"/>
      <c r="E49" s="72"/>
      <c r="F49" s="72"/>
      <c r="G49" s="42">
        <f>N44*N49</f>
        <v>0</v>
      </c>
    </row>
    <row r="50" spans="1:8" ht="12.75" hidden="1" customHeight="1" x14ac:dyDescent="0.2">
      <c r="A50" s="73" t="s">
        <v>21</v>
      </c>
      <c r="B50" s="74"/>
      <c r="C50" s="74"/>
      <c r="D50" s="74"/>
      <c r="E50" s="74"/>
      <c r="F50" s="75"/>
      <c r="G50" s="43" t="e">
        <f>G42*G49</f>
        <v>#REF!</v>
      </c>
    </row>
    <row r="51" spans="1:8" ht="12.75" hidden="1" customHeight="1" x14ac:dyDescent="0.2">
      <c r="A51" s="71" t="s">
        <v>18</v>
      </c>
      <c r="B51" s="72"/>
      <c r="C51" s="72"/>
      <c r="D51" s="72"/>
      <c r="E51" s="72"/>
      <c r="F51" s="72"/>
      <c r="G51" s="43" t="e">
        <f>G50*0.2</f>
        <v>#REF!</v>
      </c>
    </row>
    <row r="52" spans="1:8" ht="12.75" hidden="1" customHeight="1" x14ac:dyDescent="0.2">
      <c r="A52" s="69" t="s">
        <v>19</v>
      </c>
      <c r="B52" s="70"/>
      <c r="C52" s="70"/>
      <c r="D52" s="70"/>
      <c r="E52" s="70"/>
      <c r="F52" s="70"/>
      <c r="G52" s="44" t="e">
        <f>G50+G51</f>
        <v>#REF!</v>
      </c>
    </row>
    <row r="53" spans="1:8" ht="12.75" hidden="1" customHeight="1" x14ac:dyDescent="0.2">
      <c r="A53" s="66"/>
      <c r="B53" s="67"/>
      <c r="C53" s="67"/>
      <c r="D53" s="67"/>
      <c r="E53" s="67"/>
      <c r="F53" s="68"/>
      <c r="G53" s="43"/>
    </row>
    <row r="54" spans="1:8" ht="12.75" hidden="1" customHeight="1" x14ac:dyDescent="0.2">
      <c r="A54" s="71" t="s">
        <v>22</v>
      </c>
      <c r="B54" s="72"/>
      <c r="C54" s="72"/>
      <c r="D54" s="72"/>
      <c r="E54" s="72"/>
      <c r="F54" s="72"/>
      <c r="G54" s="42">
        <f>N44*N49*N55</f>
        <v>0</v>
      </c>
    </row>
    <row r="55" spans="1:8" ht="12.75" hidden="1" customHeight="1" x14ac:dyDescent="0.2">
      <c r="A55" s="73" t="s">
        <v>17</v>
      </c>
      <c r="B55" s="74"/>
      <c r="C55" s="74"/>
      <c r="D55" s="74"/>
      <c r="E55" s="74"/>
      <c r="F55" s="75"/>
      <c r="G55" s="43" t="e">
        <f>G42*G54</f>
        <v>#REF!</v>
      </c>
    </row>
    <row r="56" spans="1:8" ht="12.75" hidden="1" customHeight="1" x14ac:dyDescent="0.2">
      <c r="A56" s="71" t="s">
        <v>18</v>
      </c>
      <c r="B56" s="72"/>
      <c r="C56" s="72"/>
      <c r="D56" s="72"/>
      <c r="E56" s="72"/>
      <c r="F56" s="72"/>
      <c r="G56" s="43" t="e">
        <f>G55*0.2</f>
        <v>#REF!</v>
      </c>
    </row>
    <row r="57" spans="1:8" ht="12.75" hidden="1" customHeight="1" x14ac:dyDescent="0.2">
      <c r="A57" s="69" t="s">
        <v>19</v>
      </c>
      <c r="B57" s="70"/>
      <c r="C57" s="70"/>
      <c r="D57" s="70"/>
      <c r="E57" s="70"/>
      <c r="F57" s="70"/>
      <c r="G57" s="44" t="e">
        <f>G55+G56</f>
        <v>#REF!</v>
      </c>
    </row>
    <row r="58" spans="1:8" ht="12.75" hidden="1" customHeight="1" x14ac:dyDescent="0.2">
      <c r="A58" s="66"/>
      <c r="B58" s="67"/>
      <c r="C58" s="67"/>
      <c r="D58" s="67"/>
      <c r="E58" s="67"/>
      <c r="F58" s="68"/>
      <c r="G58" s="43"/>
    </row>
    <row r="59" spans="1:8" ht="12.75" hidden="1" customHeight="1" x14ac:dyDescent="0.2">
      <c r="A59" s="71" t="s">
        <v>23</v>
      </c>
      <c r="B59" s="72"/>
      <c r="C59" s="72"/>
      <c r="D59" s="72"/>
      <c r="E59" s="72"/>
      <c r="F59" s="72"/>
      <c r="G59" s="42">
        <f>N44*N49*N55*N59</f>
        <v>0</v>
      </c>
    </row>
    <row r="60" spans="1:8" ht="12.75" hidden="1" customHeight="1" x14ac:dyDescent="0.2">
      <c r="A60" s="73" t="s">
        <v>24</v>
      </c>
      <c r="B60" s="74"/>
      <c r="C60" s="74"/>
      <c r="D60" s="74"/>
      <c r="E60" s="74"/>
      <c r="F60" s="75"/>
      <c r="G60" s="43" t="e">
        <f>G42*G59</f>
        <v>#REF!</v>
      </c>
    </row>
    <row r="61" spans="1:8" hidden="1" x14ac:dyDescent="0.2">
      <c r="A61" s="71" t="s">
        <v>18</v>
      </c>
      <c r="B61" s="72"/>
      <c r="C61" s="72"/>
      <c r="D61" s="72"/>
      <c r="E61" s="72"/>
      <c r="F61" s="72"/>
      <c r="G61" s="43" t="e">
        <f>G60*0.2</f>
        <v>#REF!</v>
      </c>
    </row>
    <row r="62" spans="1:8" hidden="1" x14ac:dyDescent="0.2">
      <c r="A62" s="69" t="s">
        <v>19</v>
      </c>
      <c r="B62" s="70"/>
      <c r="C62" s="70"/>
      <c r="D62" s="70"/>
      <c r="E62" s="70"/>
      <c r="F62" s="70"/>
      <c r="G62" s="44" t="e">
        <f>G60+G61</f>
        <v>#REF!</v>
      </c>
      <c r="H62" s="45"/>
    </row>
    <row r="63" spans="1:8" hidden="1" x14ac:dyDescent="0.2">
      <c r="A63" s="39"/>
      <c r="B63" s="40"/>
      <c r="C63" s="40"/>
      <c r="D63" s="40"/>
      <c r="E63" s="40"/>
      <c r="F63" s="41"/>
      <c r="G63" s="38"/>
    </row>
    <row r="64" spans="1:8" ht="12.75" hidden="1" customHeight="1" x14ac:dyDescent="0.2">
      <c r="A64" s="71" t="s">
        <v>29</v>
      </c>
      <c r="B64" s="72"/>
      <c r="C64" s="72"/>
      <c r="D64" s="72"/>
      <c r="E64" s="72"/>
      <c r="F64" s="72"/>
      <c r="G64" s="42">
        <f>1.068*1.062*1.051*1.048*1.047</f>
        <v>1.3079961021720961</v>
      </c>
    </row>
    <row r="65" spans="1:18" ht="12.75" hidden="1" customHeight="1" x14ac:dyDescent="0.2">
      <c r="A65" s="73" t="s">
        <v>25</v>
      </c>
      <c r="B65" s="74"/>
      <c r="C65" s="74"/>
      <c r="D65" s="74"/>
      <c r="E65" s="74"/>
      <c r="F65" s="75"/>
      <c r="G65" s="43" t="e">
        <f>G42*G64</f>
        <v>#REF!</v>
      </c>
    </row>
    <row r="66" spans="1:18" ht="12.75" hidden="1" customHeight="1" x14ac:dyDescent="0.2">
      <c r="A66" s="71" t="s">
        <v>18</v>
      </c>
      <c r="B66" s="72"/>
      <c r="C66" s="72"/>
      <c r="D66" s="72"/>
      <c r="E66" s="72"/>
      <c r="F66" s="72"/>
      <c r="G66" s="43" t="e">
        <f>G65*0.2</f>
        <v>#REF!</v>
      </c>
    </row>
    <row r="67" spans="1:18" ht="12.75" hidden="1" customHeight="1" thickBot="1" x14ac:dyDescent="0.25">
      <c r="A67" s="69" t="s">
        <v>19</v>
      </c>
      <c r="B67" s="70"/>
      <c r="C67" s="70"/>
      <c r="D67" s="70"/>
      <c r="E67" s="70"/>
      <c r="F67" s="70"/>
      <c r="G67" s="44" t="e">
        <f>G65+G66</f>
        <v>#REF!</v>
      </c>
      <c r="M67" s="6" t="s">
        <v>30</v>
      </c>
      <c r="N67" s="3"/>
      <c r="O67" s="3"/>
      <c r="P67" s="3"/>
      <c r="Q67" s="3"/>
      <c r="R67" s="3"/>
    </row>
    <row r="68" spans="1:18" ht="14.25" x14ac:dyDescent="0.2">
      <c r="M68" s="50"/>
      <c r="N68" s="50"/>
      <c r="O68" s="50"/>
      <c r="P68" s="50"/>
      <c r="Q68" s="50"/>
      <c r="R68" s="50"/>
    </row>
    <row r="69" spans="1:18" ht="14.25" x14ac:dyDescent="0.2">
      <c r="M69" s="50"/>
      <c r="N69" s="50"/>
      <c r="O69" s="50"/>
      <c r="P69" s="50"/>
      <c r="Q69" s="50"/>
      <c r="R69" s="51"/>
    </row>
  </sheetData>
  <mergeCells count="54">
    <mergeCell ref="A18:G18"/>
    <mergeCell ref="A21:F21"/>
    <mergeCell ref="A22:F22"/>
    <mergeCell ref="A24:F24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25:F25"/>
    <mergeCell ref="A27:F27"/>
    <mergeCell ref="A28:F28"/>
    <mergeCell ref="A46:F46"/>
    <mergeCell ref="A36:A37"/>
    <mergeCell ref="B36:B37"/>
    <mergeCell ref="C36:C37"/>
    <mergeCell ref="D36:D37"/>
    <mergeCell ref="E36:E37"/>
    <mergeCell ref="F36:F37"/>
    <mergeCell ref="A31:F31"/>
    <mergeCell ref="A32:F32"/>
    <mergeCell ref="A33:F33"/>
    <mergeCell ref="A30:F30"/>
    <mergeCell ref="A26:F26"/>
    <mergeCell ref="G36:G37"/>
    <mergeCell ref="A39:G39"/>
    <mergeCell ref="A42:F42"/>
    <mergeCell ref="A44:F44"/>
    <mergeCell ref="A45:F45"/>
    <mergeCell ref="A67:F67"/>
    <mergeCell ref="A59:F59"/>
    <mergeCell ref="A60:F60"/>
    <mergeCell ref="A61:F61"/>
    <mergeCell ref="A62:F62"/>
    <mergeCell ref="A64:F64"/>
    <mergeCell ref="A65:F65"/>
    <mergeCell ref="A66:F66"/>
    <mergeCell ref="A58:F58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2021-01-12T08:52:18Z</dcterms:created>
  <dcterms:modified xsi:type="dcterms:W3CDTF">2026-04-28T09:25:39Z</dcterms:modified>
</cp:coreProperties>
</file>